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7\"/>
    </mc:Choice>
  </mc:AlternateContent>
  <xr:revisionPtr revIDLastSave="0" documentId="8_{D2434622-A060-4AAB-A21A-7C5C141F72D8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Лист1!$A$2:$M$34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4" i="1" l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35" i="1" l="1"/>
</calcChain>
</file>

<file path=xl/sharedStrings.xml><?xml version="1.0" encoding="utf-8"?>
<sst xmlns="http://schemas.openxmlformats.org/spreadsheetml/2006/main" count="148" uniqueCount="77">
  <si>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</si>
  <si>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</si>
  <si>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</si>
  <si>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</si>
  <si>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</si>
  <si>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</si>
  <si>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</si>
  <si>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</si>
  <si>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</si>
  <si>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</si>
  <si>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</si>
  <si>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</si>
  <si>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</si>
  <si>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</si>
  <si>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</si>
  <si>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</si>
  <si>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</si>
  <si>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</si>
  <si>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</si>
  <si>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</si>
  <si>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</si>
  <si>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</si>
  <si>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</si>
  <si>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</si>
  <si>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</si>
  <si>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</si>
  <si>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</si>
  <si>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</si>
  <si>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</si>
  <si>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</si>
  <si>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</si>
  <si>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</si>
  <si>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</si>
  <si>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 xml:space="preserve">ПИ-промежуточный элемент </t>
  </si>
  <si>
    <t>ПИ-тройник угловой</t>
  </si>
  <si>
    <t>ПИ-тройник параллельный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</si>
  <si>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</si>
  <si>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ПИ-концевой элемент (ТВК)</t>
  </si>
  <si>
    <t>толщина 40</t>
  </si>
  <si>
    <t>толщина 20</t>
  </si>
  <si>
    <t>Лента сигнальная "Внимание тепловая сеть"</t>
  </si>
  <si>
    <t>Металл</t>
  </si>
  <si>
    <t xml:space="preserve">Опора скользящая </t>
  </si>
  <si>
    <t>17Г1С(У)</t>
  </si>
  <si>
    <t>273х6 ГОСТ 10705 В(20)-2100/1000 ПЭ400, полнопроходной, с редуктором с вертикальным валом, под Т-образный ключ, DN 250, PN 1,6МПа, Траб=130гр.С, класс герметичности "А" по ГОСТ 9544-2015, рабочая среда - вода, климатическое исполнение У1</t>
  </si>
  <si>
    <t>114х4 ГОСТ 10705 В(20)-1500/1000 ПЭ200, полнопроходной, DN 100, PN 1,6МПа, Траб=130гр.С, класс герметичности "А" по ГОСТ 9544-2015, рабочая среда - вода, климатическое исполнение У1</t>
  </si>
  <si>
    <t>45х3 ГОСТ 10705 В(20)-1500/700 ПЭ110, полнопроходной, DN 40, PN 1,6МПа, Траб=130гр.С, класс герметичности "А" по ГОСТ 9544-2015, рабочая среда - вода, климатическое исполнение У1</t>
  </si>
  <si>
    <t>530х8 экспандированная ГОСТ 20295-85 К52 тип 3 (17Г1С(У)) ПЭ710</t>
  </si>
  <si>
    <t>273х6 ГОСТ 10705-80 В(20) ПЭ400</t>
  </si>
  <si>
    <t>114х4 ГОСТ 10705-80 В(20) ПЭ200</t>
  </si>
  <si>
    <t>45х3 ГОСТ 10705-80 В(20) ПЭ110</t>
  </si>
  <si>
    <t>90-530х8-800, R=1,5D, ТС-583.000-241 (17Г1С(У))-1300 ПЭ710</t>
  </si>
  <si>
    <t xml:space="preserve">ПИ-отвод удлиненный </t>
  </si>
  <si>
    <t>90-530х8-800, R=1,5D, ТС-583.000-241 (17Г1С(У))-1600 ПЭ710</t>
  </si>
  <si>
    <t>90-273х6-375 ГОСТ 17375 (20)-1000 ПЭ400</t>
  </si>
  <si>
    <t>90-114х4-150 ГОСТ 17375 (20)-1000 ПЭ200</t>
  </si>
  <si>
    <t>90-76х3-100 ГОСТ 17375 (20)-1000 ПЭ140</t>
  </si>
  <si>
    <t>530х11-273х6-2000/1000/800 ПЭ710/400 -штуцер 273х3-500 ТС-592-163 (20)-отвод 90-273х6 ГОСТ 17375 (20)</t>
  </si>
  <si>
    <t>ПИ-переход</t>
  </si>
  <si>
    <t>530х8 ГОСТ 20295 (17Г1С(У))-1500 ПЭ710</t>
  </si>
  <si>
    <t>114х4 ГОСТ 10705 В(20)-1500 ПЭ200</t>
  </si>
  <si>
    <t>273х6 ГОСТ 10705 В(20)-2200/650 ПЭ400</t>
  </si>
  <si>
    <t>ПИ-концевой элемент укороченный</t>
  </si>
  <si>
    <t>45х3 ГОСТ 10705 В(20)-2000/250 ПЭ110</t>
  </si>
  <si>
    <t xml:space="preserve">Муфта термоусаживаемая </t>
  </si>
  <si>
    <t>Лента электросварная</t>
  </si>
  <si>
    <t>ТУ BY 101333870.003-2010</t>
  </si>
  <si>
    <t>Мат компенсационный</t>
  </si>
  <si>
    <t>530/710, серия 313.ТС-008.000, в комплекте с гайками, болтами, шайбами. Окрасить краской БТ-177 ГОСТ 5631-79 за 2 раза</t>
  </si>
  <si>
    <t>530х11-76х3-2000/1000/600 ПЭ710/140 -штуцер 76х3-500 ТС-592-085 (20)-отвод 90-76х3 ГОСТ 17375 (20)</t>
  </si>
  <si>
    <t>530х11-114х4-2000/1600/600 ПЭ710/200 -штуцер 114х4-500 ТС-592-105 (20)-отвод 45-114х4 ГОСТ 17375 (20)</t>
  </si>
  <si>
    <t>К-76х3-45х3 ГОСТ 17378 (20)-1500 ПЭ140/110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</si>
  <si>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30.11.2025.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</si>
  <si>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 (поз.1-26,28-30);</t>
  </si>
  <si>
    <t>Поставляемый товар (ПИ-трубы, ПИ-фасонные изделия, ПИ-шаровые краны) должен быть маркирован несмываемой краской "1446".</t>
  </si>
  <si>
    <t>кв.м</t>
  </si>
  <si>
    <t xml:space="preserve">СПЕЦИФИКАЦИЯ №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</si>
</sst>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7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/>
    <xf numFmtId="4" fontId="5" fillId="0" borderId="6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51"/>
  <sheetViews>
    <sheetView tabSelected="1" zoomScale="91" zoomScaleNormal="91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5703125" bestFit="1" customWidth="1"/>
    <col min="15" max="15" width="10" bestFit="1" customWidth="1"/>
  </cols>
  <sheetData>
    <row r="2" spans="1:18" x14ac:dyDescent="0.25">
      <c r="A2" s="73" t="s">
        <v>76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48" x14ac:dyDescent="0.25">
      <c r="A5" s="13">
        <v>1</v>
      </c>
      <c r="B5" s="16" t="s">
        <v>13</v>
      </c>
      <c r="C5" s="20" t="s">
        <v>29</v>
      </c>
      <c r="D5" s="20" t="s">
        <v>44</v>
      </c>
      <c r="E5" s="16" t="s">
        <v>14</v>
      </c>
      <c r="F5" s="16">
        <v>2</v>
      </c>
      <c r="G5" s="14">
        <v>105</v>
      </c>
      <c r="H5" s="18">
        <f t="shared" ref="H5:H6" si="0">F5*G5</f>
        <v>210</v>
      </c>
      <c r="I5" s="62">
        <v>20</v>
      </c>
      <c r="J5" s="16">
        <v>8481808199</v>
      </c>
      <c r="K5" s="16"/>
      <c r="L5" s="14"/>
      <c r="M5" s="15"/>
      <c r="N5" s="50"/>
      <c r="O5" s="43"/>
      <c r="P5" s="42"/>
      <c r="Q5" s="43"/>
      <c r="R5" s="43"/>
    </row>
    <row r="6" spans="1:18" ht="36" x14ac:dyDescent="0.25">
      <c r="A6" s="13">
        <v>2</v>
      </c>
      <c r="B6" s="16" t="s">
        <v>13</v>
      </c>
      <c r="C6" s="20" t="s">
        <v>29</v>
      </c>
      <c r="D6" s="20" t="s">
        <v>45</v>
      </c>
      <c r="E6" s="16" t="s">
        <v>14</v>
      </c>
      <c r="F6" s="16">
        <v>2</v>
      </c>
      <c r="G6" s="14">
        <v>17</v>
      </c>
      <c r="H6" s="18">
        <f t="shared" si="0"/>
        <v>34</v>
      </c>
      <c r="I6" s="62">
        <v>20</v>
      </c>
      <c r="J6" s="16">
        <v>8481808199</v>
      </c>
      <c r="K6" s="16"/>
      <c r="L6" s="14"/>
      <c r="M6" s="15"/>
      <c r="N6" s="50"/>
      <c r="O6" s="43"/>
      <c r="P6" s="42"/>
      <c r="Q6" s="43"/>
      <c r="R6" s="43"/>
    </row>
    <row r="7" spans="1:18" ht="36" x14ac:dyDescent="0.25">
      <c r="A7" s="13">
        <v>3</v>
      </c>
      <c r="B7" s="16" t="s">
        <v>13</v>
      </c>
      <c r="C7" s="20" t="s">
        <v>29</v>
      </c>
      <c r="D7" s="20" t="s">
        <v>46</v>
      </c>
      <c r="E7" s="16" t="s">
        <v>14</v>
      </c>
      <c r="F7" s="16">
        <v>2</v>
      </c>
      <c r="G7" s="14">
        <v>7</v>
      </c>
      <c r="H7" s="18">
        <f t="shared" ref="H7:H9" si="1">F7*G7</f>
        <v>14</v>
      </c>
      <c r="I7" s="62">
        <v>20</v>
      </c>
      <c r="J7" s="16">
        <v>8481808199</v>
      </c>
      <c r="K7" s="16"/>
      <c r="L7" s="14"/>
      <c r="M7" s="15"/>
      <c r="N7" s="50"/>
      <c r="O7" s="43"/>
      <c r="P7" s="42"/>
      <c r="Q7" s="43"/>
      <c r="R7" s="43"/>
    </row>
    <row r="8" spans="1:18" x14ac:dyDescent="0.25">
      <c r="A8" s="13">
        <v>4</v>
      </c>
      <c r="B8" s="22" t="s">
        <v>15</v>
      </c>
      <c r="C8" s="24" t="s">
        <v>16</v>
      </c>
      <c r="D8" s="41" t="s">
        <v>47</v>
      </c>
      <c r="E8" s="16" t="s">
        <v>17</v>
      </c>
      <c r="F8" s="47">
        <v>1106.2</v>
      </c>
      <c r="G8" s="14">
        <v>130</v>
      </c>
      <c r="H8" s="18">
        <f t="shared" si="1"/>
        <v>143806</v>
      </c>
      <c r="I8" s="62" t="s">
        <v>43</v>
      </c>
      <c r="J8" s="40">
        <v>7305110008</v>
      </c>
      <c r="K8" s="16"/>
      <c r="L8" s="19"/>
      <c r="M8" s="15"/>
      <c r="N8" s="50"/>
      <c r="O8" s="42"/>
      <c r="P8" s="42"/>
      <c r="Q8" s="43"/>
      <c r="R8" s="43"/>
    </row>
    <row r="9" spans="1:18" x14ac:dyDescent="0.25">
      <c r="A9" s="13">
        <v>5</v>
      </c>
      <c r="B9" s="22" t="s">
        <v>15</v>
      </c>
      <c r="C9" s="24" t="s">
        <v>16</v>
      </c>
      <c r="D9" s="41" t="s">
        <v>48</v>
      </c>
      <c r="E9" s="16" t="s">
        <v>17</v>
      </c>
      <c r="F9" s="47">
        <v>28</v>
      </c>
      <c r="G9" s="14">
        <v>50</v>
      </c>
      <c r="H9" s="18">
        <f t="shared" si="1"/>
        <v>1400</v>
      </c>
      <c r="I9" s="62">
        <v>20</v>
      </c>
      <c r="J9" s="40">
        <v>7306308000</v>
      </c>
      <c r="K9" s="16"/>
      <c r="L9" s="19"/>
      <c r="M9" s="15"/>
      <c r="N9" s="50"/>
      <c r="O9" s="42"/>
      <c r="P9" s="42"/>
      <c r="Q9" s="43"/>
      <c r="R9" s="43"/>
    </row>
    <row r="10" spans="1:18" x14ac:dyDescent="0.25">
      <c r="A10" s="13">
        <v>6</v>
      </c>
      <c r="B10" s="22" t="s">
        <v>15</v>
      </c>
      <c r="C10" s="24" t="s">
        <v>16</v>
      </c>
      <c r="D10" s="41" t="s">
        <v>49</v>
      </c>
      <c r="E10" s="16" t="s">
        <v>17</v>
      </c>
      <c r="F10" s="47">
        <v>14.6</v>
      </c>
      <c r="G10" s="14">
        <v>13</v>
      </c>
      <c r="H10" s="18">
        <f t="shared" ref="H10" si="2">F10*G10</f>
        <v>189.8</v>
      </c>
      <c r="I10" s="62">
        <v>20</v>
      </c>
      <c r="J10" s="40">
        <v>7306307708</v>
      </c>
      <c r="K10" s="16"/>
      <c r="L10" s="19"/>
      <c r="M10" s="15"/>
      <c r="N10" s="50"/>
      <c r="O10" s="42"/>
      <c r="P10" s="42"/>
      <c r="Q10" s="43"/>
      <c r="R10" s="43"/>
    </row>
    <row r="11" spans="1:18" x14ac:dyDescent="0.25">
      <c r="A11" s="13">
        <v>7</v>
      </c>
      <c r="B11" s="22" t="s">
        <v>15</v>
      </c>
      <c r="C11" s="24" t="s">
        <v>16</v>
      </c>
      <c r="D11" s="41" t="s">
        <v>50</v>
      </c>
      <c r="E11" s="16" t="s">
        <v>17</v>
      </c>
      <c r="F11" s="47">
        <v>5</v>
      </c>
      <c r="G11" s="14">
        <v>5</v>
      </c>
      <c r="H11" s="18">
        <f t="shared" ref="H11:H12" si="3">F11*G11</f>
        <v>25</v>
      </c>
      <c r="I11" s="62">
        <v>20</v>
      </c>
      <c r="J11" s="40">
        <v>7306307708</v>
      </c>
      <c r="K11" s="16"/>
      <c r="L11" s="19"/>
      <c r="M11" s="15"/>
      <c r="N11" s="50"/>
      <c r="O11" s="42"/>
      <c r="P11" s="42"/>
      <c r="Q11" s="43"/>
      <c r="R11" s="43"/>
    </row>
    <row r="12" spans="1:18" x14ac:dyDescent="0.25">
      <c r="A12" s="13">
        <v>8</v>
      </c>
      <c r="B12" s="16" t="s">
        <v>13</v>
      </c>
      <c r="C12" s="20" t="s">
        <v>28</v>
      </c>
      <c r="D12" s="20" t="s">
        <v>51</v>
      </c>
      <c r="E12" s="16" t="s">
        <v>14</v>
      </c>
      <c r="F12" s="17">
        <v>30</v>
      </c>
      <c r="G12" s="14">
        <v>170</v>
      </c>
      <c r="H12" s="18">
        <f t="shared" si="3"/>
        <v>5100</v>
      </c>
      <c r="I12" s="62" t="s">
        <v>43</v>
      </c>
      <c r="J12" s="40">
        <v>7307931100</v>
      </c>
      <c r="K12" s="16"/>
      <c r="L12" s="19"/>
      <c r="M12" s="15"/>
      <c r="N12" s="50"/>
      <c r="O12" s="43"/>
      <c r="P12" s="42"/>
      <c r="Q12" s="43"/>
      <c r="R12" s="43"/>
    </row>
    <row r="13" spans="1:18" x14ac:dyDescent="0.25">
      <c r="A13" s="13">
        <v>9</v>
      </c>
      <c r="B13" s="16" t="s">
        <v>13</v>
      </c>
      <c r="C13" s="20" t="s">
        <v>52</v>
      </c>
      <c r="D13" s="20" t="s">
        <v>53</v>
      </c>
      <c r="E13" s="16" t="s">
        <v>14</v>
      </c>
      <c r="F13" s="17">
        <v>2</v>
      </c>
      <c r="G13" s="14">
        <v>170</v>
      </c>
      <c r="H13" s="18">
        <f t="shared" ref="H13:H14" si="4">F13*G13</f>
        <v>340</v>
      </c>
      <c r="I13" s="62" t="s">
        <v>43</v>
      </c>
      <c r="J13" s="40">
        <v>7307931100</v>
      </c>
      <c r="K13" s="16"/>
      <c r="L13" s="19"/>
      <c r="M13" s="15"/>
      <c r="N13" s="50"/>
      <c r="O13" s="43"/>
      <c r="P13" s="42"/>
      <c r="Q13" s="43"/>
      <c r="R13" s="43"/>
    </row>
    <row r="14" spans="1:18" x14ac:dyDescent="0.25">
      <c r="A14" s="13">
        <v>10</v>
      </c>
      <c r="B14" s="16" t="s">
        <v>13</v>
      </c>
      <c r="C14" s="20" t="s">
        <v>28</v>
      </c>
      <c r="D14" s="20" t="s">
        <v>54</v>
      </c>
      <c r="E14" s="16" t="s">
        <v>14</v>
      </c>
      <c r="F14" s="17">
        <v>4</v>
      </c>
      <c r="G14" s="14">
        <v>50</v>
      </c>
      <c r="H14" s="18">
        <f t="shared" si="4"/>
        <v>200</v>
      </c>
      <c r="I14" s="62">
        <v>20</v>
      </c>
      <c r="J14" s="40">
        <v>7307931100</v>
      </c>
      <c r="K14" s="16"/>
      <c r="L14" s="19"/>
      <c r="M14" s="15"/>
      <c r="N14" s="50"/>
      <c r="O14" s="43"/>
      <c r="P14" s="42"/>
      <c r="Q14" s="43"/>
      <c r="R14" s="43"/>
    </row>
    <row r="15" spans="1:18" x14ac:dyDescent="0.25">
      <c r="A15" s="13">
        <v>11</v>
      </c>
      <c r="B15" s="16" t="s">
        <v>13</v>
      </c>
      <c r="C15" s="20" t="s">
        <v>28</v>
      </c>
      <c r="D15" s="20" t="s">
        <v>55</v>
      </c>
      <c r="E15" s="16" t="s">
        <v>14</v>
      </c>
      <c r="F15" s="17">
        <v>4</v>
      </c>
      <c r="G15" s="14">
        <v>6</v>
      </c>
      <c r="H15" s="18">
        <f t="shared" ref="H15" si="5">F15*G15</f>
        <v>24</v>
      </c>
      <c r="I15" s="62">
        <v>20</v>
      </c>
      <c r="J15" s="40">
        <v>7307931100</v>
      </c>
      <c r="K15" s="16"/>
      <c r="L15" s="19"/>
      <c r="M15" s="15"/>
      <c r="N15" s="50"/>
      <c r="O15" s="43"/>
      <c r="P15" s="42"/>
      <c r="Q15" s="43"/>
      <c r="R15" s="43"/>
    </row>
    <row r="16" spans="1:18" x14ac:dyDescent="0.25">
      <c r="A16" s="13">
        <v>12</v>
      </c>
      <c r="B16" s="16" t="s">
        <v>13</v>
      </c>
      <c r="C16" s="20" t="s">
        <v>28</v>
      </c>
      <c r="D16" s="20" t="s">
        <v>56</v>
      </c>
      <c r="E16" s="16" t="s">
        <v>14</v>
      </c>
      <c r="F16" s="17">
        <v>2</v>
      </c>
      <c r="G16" s="14">
        <v>3</v>
      </c>
      <c r="H16" s="18">
        <f t="shared" ref="H16:H17" si="6">F16*G16</f>
        <v>6</v>
      </c>
      <c r="I16" s="62">
        <v>20</v>
      </c>
      <c r="J16" s="40">
        <v>7307931100</v>
      </c>
      <c r="K16" s="16"/>
      <c r="L16" s="19"/>
      <c r="M16" s="15"/>
      <c r="N16" s="50"/>
      <c r="O16" s="43"/>
      <c r="P16" s="42"/>
      <c r="Q16" s="43"/>
      <c r="R16" s="43"/>
    </row>
    <row r="17" spans="1:18" ht="24" x14ac:dyDescent="0.25">
      <c r="A17" s="13">
        <v>13</v>
      </c>
      <c r="B17" s="16" t="s">
        <v>13</v>
      </c>
      <c r="C17" s="20" t="s">
        <v>35</v>
      </c>
      <c r="D17" s="20" t="s">
        <v>57</v>
      </c>
      <c r="E17" s="16" t="s">
        <v>14</v>
      </c>
      <c r="F17" s="23">
        <v>2</v>
      </c>
      <c r="G17" s="14">
        <v>350</v>
      </c>
      <c r="H17" s="18">
        <f t="shared" si="6"/>
        <v>700</v>
      </c>
      <c r="I17" s="62">
        <v>20</v>
      </c>
      <c r="J17" s="16">
        <v>7307939900</v>
      </c>
      <c r="K17" s="16"/>
      <c r="L17" s="19"/>
      <c r="M17" s="15"/>
      <c r="N17" s="50"/>
      <c r="O17" s="43"/>
      <c r="P17" s="42"/>
      <c r="Q17" s="43"/>
      <c r="R17" s="43"/>
    </row>
    <row r="18" spans="1:18" ht="24" x14ac:dyDescent="0.25">
      <c r="A18" s="13">
        <v>14</v>
      </c>
      <c r="B18" s="16" t="s">
        <v>13</v>
      </c>
      <c r="C18" s="20" t="s">
        <v>35</v>
      </c>
      <c r="D18" s="20" t="s">
        <v>69</v>
      </c>
      <c r="E18" s="16" t="s">
        <v>14</v>
      </c>
      <c r="F18" s="23">
        <v>2</v>
      </c>
      <c r="G18" s="14">
        <v>350</v>
      </c>
      <c r="H18" s="18">
        <f t="shared" ref="H18:H23" si="7">F18*G18</f>
        <v>700</v>
      </c>
      <c r="I18" s="62">
        <v>20</v>
      </c>
      <c r="J18" s="16">
        <v>7307939900</v>
      </c>
      <c r="K18" s="16"/>
      <c r="L18" s="19"/>
      <c r="M18" s="15"/>
      <c r="N18" s="50"/>
      <c r="O18" s="43"/>
      <c r="P18" s="42"/>
      <c r="Q18" s="43"/>
      <c r="R18" s="43"/>
    </row>
    <row r="19" spans="1:18" ht="24" x14ac:dyDescent="0.25">
      <c r="A19" s="13">
        <v>15</v>
      </c>
      <c r="B19" s="16" t="s">
        <v>13</v>
      </c>
      <c r="C19" s="20" t="s">
        <v>34</v>
      </c>
      <c r="D19" s="20" t="s">
        <v>70</v>
      </c>
      <c r="E19" s="16" t="s">
        <v>14</v>
      </c>
      <c r="F19" s="23">
        <v>2</v>
      </c>
      <c r="G19" s="14">
        <v>350</v>
      </c>
      <c r="H19" s="18">
        <f t="shared" si="7"/>
        <v>700</v>
      </c>
      <c r="I19" s="62">
        <v>20</v>
      </c>
      <c r="J19" s="16">
        <v>7307939900</v>
      </c>
      <c r="K19" s="16"/>
      <c r="L19" s="19"/>
      <c r="M19" s="15"/>
      <c r="N19" s="50"/>
      <c r="O19" s="43"/>
      <c r="P19" s="42"/>
      <c r="Q19" s="43"/>
      <c r="R19" s="43"/>
    </row>
    <row r="20" spans="1:18" x14ac:dyDescent="0.25">
      <c r="A20" s="13">
        <v>16</v>
      </c>
      <c r="B20" s="16" t="s">
        <v>13</v>
      </c>
      <c r="C20" s="20" t="s">
        <v>58</v>
      </c>
      <c r="D20" s="20" t="s">
        <v>71</v>
      </c>
      <c r="E20" s="16" t="s">
        <v>14</v>
      </c>
      <c r="F20" s="23">
        <v>2</v>
      </c>
      <c r="G20" s="48">
        <v>16</v>
      </c>
      <c r="H20" s="21">
        <f t="shared" si="7"/>
        <v>32</v>
      </c>
      <c r="I20" s="62">
        <v>20</v>
      </c>
      <c r="J20" s="49">
        <v>7307931900</v>
      </c>
      <c r="K20" s="16"/>
      <c r="L20" s="19"/>
      <c r="M20" s="15"/>
      <c r="N20" s="50"/>
      <c r="O20" s="43"/>
      <c r="P20" s="42"/>
      <c r="Q20" s="43"/>
      <c r="R20" s="43"/>
    </row>
    <row r="21" spans="1:18" x14ac:dyDescent="0.25">
      <c r="A21" s="13">
        <v>17</v>
      </c>
      <c r="B21" s="16" t="s">
        <v>13</v>
      </c>
      <c r="C21" s="20" t="s">
        <v>33</v>
      </c>
      <c r="D21" s="20" t="s">
        <v>59</v>
      </c>
      <c r="E21" s="16" t="s">
        <v>14</v>
      </c>
      <c r="F21" s="23">
        <v>8</v>
      </c>
      <c r="G21" s="48">
        <v>200</v>
      </c>
      <c r="H21" s="21">
        <f t="shared" si="7"/>
        <v>1600</v>
      </c>
      <c r="I21" s="62" t="s">
        <v>43</v>
      </c>
      <c r="J21" s="49">
        <v>7307931900</v>
      </c>
      <c r="K21" s="16"/>
      <c r="L21" s="19"/>
      <c r="M21" s="15"/>
      <c r="N21" s="50"/>
      <c r="O21" s="43"/>
      <c r="P21" s="42"/>
      <c r="Q21" s="43"/>
      <c r="R21" s="43"/>
    </row>
    <row r="22" spans="1:18" x14ac:dyDescent="0.25">
      <c r="A22" s="13">
        <v>18</v>
      </c>
      <c r="B22" s="16" t="s">
        <v>13</v>
      </c>
      <c r="C22" s="20" t="s">
        <v>33</v>
      </c>
      <c r="D22" s="20" t="s">
        <v>60</v>
      </c>
      <c r="E22" s="16" t="s">
        <v>14</v>
      </c>
      <c r="F22" s="23">
        <v>2</v>
      </c>
      <c r="G22" s="48">
        <v>20</v>
      </c>
      <c r="H22" s="21">
        <f t="shared" si="7"/>
        <v>40</v>
      </c>
      <c r="I22" s="62">
        <v>20</v>
      </c>
      <c r="J22" s="49">
        <v>7307931900</v>
      </c>
      <c r="K22" s="16"/>
      <c r="L22" s="19"/>
      <c r="M22" s="15"/>
      <c r="N22" s="50"/>
      <c r="O22" s="43"/>
      <c r="P22" s="42"/>
      <c r="Q22" s="43"/>
      <c r="R22" s="43"/>
    </row>
    <row r="23" spans="1:18" s="25" customFormat="1" ht="12" x14ac:dyDescent="0.2">
      <c r="A23" s="13">
        <v>19</v>
      </c>
      <c r="B23" s="16" t="s">
        <v>13</v>
      </c>
      <c r="C23" s="20" t="s">
        <v>37</v>
      </c>
      <c r="D23" s="20" t="s">
        <v>61</v>
      </c>
      <c r="E23" s="16" t="s">
        <v>14</v>
      </c>
      <c r="F23" s="16">
        <v>2</v>
      </c>
      <c r="G23" s="14">
        <v>130</v>
      </c>
      <c r="H23" s="18">
        <f t="shared" si="7"/>
        <v>260</v>
      </c>
      <c r="I23" s="62">
        <v>20</v>
      </c>
      <c r="J23" s="16">
        <v>7307931900</v>
      </c>
      <c r="K23" s="16"/>
      <c r="L23" s="14"/>
      <c r="M23" s="15"/>
      <c r="N23" s="50"/>
      <c r="O23" s="42"/>
      <c r="P23" s="42"/>
      <c r="Q23" s="42"/>
      <c r="R23" s="42"/>
    </row>
    <row r="24" spans="1:18" s="25" customFormat="1" ht="12" x14ac:dyDescent="0.2">
      <c r="A24" s="13">
        <v>20</v>
      </c>
      <c r="B24" s="16" t="s">
        <v>13</v>
      </c>
      <c r="C24" s="20" t="s">
        <v>62</v>
      </c>
      <c r="D24" s="20" t="s">
        <v>63</v>
      </c>
      <c r="E24" s="16" t="s">
        <v>14</v>
      </c>
      <c r="F24" s="16">
        <v>2</v>
      </c>
      <c r="G24" s="14">
        <v>14</v>
      </c>
      <c r="H24" s="18">
        <f t="shared" ref="H24:H26" si="8">F24*G24</f>
        <v>28</v>
      </c>
      <c r="I24" s="62">
        <v>20</v>
      </c>
      <c r="J24" s="16">
        <v>7307931900</v>
      </c>
      <c r="K24" s="16"/>
      <c r="L24" s="14"/>
      <c r="M24" s="15"/>
      <c r="N24" s="50"/>
      <c r="O24" s="42"/>
      <c r="P24" s="42"/>
      <c r="Q24" s="42"/>
      <c r="R24" s="42"/>
    </row>
    <row r="25" spans="1:18" s="25" customFormat="1" ht="15" customHeight="1" x14ac:dyDescent="0.2">
      <c r="A25" s="13">
        <v>21</v>
      </c>
      <c r="B25" s="16"/>
      <c r="C25" s="20" t="s">
        <v>64</v>
      </c>
      <c r="D25" s="20">
        <v>710</v>
      </c>
      <c r="E25" s="16" t="s">
        <v>14</v>
      </c>
      <c r="F25" s="16">
        <v>162</v>
      </c>
      <c r="G25" s="14">
        <v>14</v>
      </c>
      <c r="H25" s="18">
        <f t="shared" si="8"/>
        <v>2268</v>
      </c>
      <c r="I25" s="16" t="s">
        <v>18</v>
      </c>
      <c r="J25" s="49">
        <v>3917400009</v>
      </c>
      <c r="K25" s="16"/>
      <c r="L25" s="14"/>
      <c r="M25" s="15"/>
      <c r="N25" s="50"/>
      <c r="O25" s="42"/>
      <c r="P25" s="42"/>
      <c r="Q25" s="42"/>
      <c r="R25" s="42"/>
    </row>
    <row r="26" spans="1:18" ht="15" customHeight="1" x14ac:dyDescent="0.25">
      <c r="A26" s="13">
        <v>22</v>
      </c>
      <c r="B26" s="16"/>
      <c r="C26" s="20" t="s">
        <v>65</v>
      </c>
      <c r="D26" s="20">
        <v>710</v>
      </c>
      <c r="E26" s="16" t="s">
        <v>14</v>
      </c>
      <c r="F26" s="16">
        <v>348</v>
      </c>
      <c r="G26" s="14">
        <v>30</v>
      </c>
      <c r="H26" s="18">
        <f t="shared" si="8"/>
        <v>10440</v>
      </c>
      <c r="I26" s="16"/>
      <c r="J26" s="16">
        <v>7408290000</v>
      </c>
      <c r="K26" s="16"/>
      <c r="L26" s="19"/>
      <c r="M26" s="15"/>
      <c r="N26" s="43"/>
    </row>
    <row r="27" spans="1:18" s="25" customFormat="1" ht="15" customHeight="1" x14ac:dyDescent="0.2">
      <c r="A27" s="13">
        <v>23</v>
      </c>
      <c r="B27" s="16"/>
      <c r="C27" s="20" t="s">
        <v>64</v>
      </c>
      <c r="D27" s="20">
        <v>400</v>
      </c>
      <c r="E27" s="16" t="s">
        <v>14</v>
      </c>
      <c r="F27" s="16">
        <v>15</v>
      </c>
      <c r="G27" s="14">
        <v>5.5</v>
      </c>
      <c r="H27" s="18">
        <f t="shared" ref="H27" si="9">F27*G27</f>
        <v>82.5</v>
      </c>
      <c r="I27" s="16" t="s">
        <v>18</v>
      </c>
      <c r="J27" s="49">
        <v>3917400009</v>
      </c>
      <c r="K27" s="16"/>
      <c r="L27" s="14"/>
      <c r="M27" s="15"/>
      <c r="N27" s="50"/>
      <c r="O27" s="42"/>
      <c r="P27" s="42"/>
      <c r="Q27" s="42"/>
      <c r="R27" s="42"/>
    </row>
    <row r="28" spans="1:18" s="25" customFormat="1" ht="15" customHeight="1" x14ac:dyDescent="0.2">
      <c r="A28" s="13">
        <v>24</v>
      </c>
      <c r="B28" s="16"/>
      <c r="C28" s="20" t="s">
        <v>64</v>
      </c>
      <c r="D28" s="20">
        <v>200</v>
      </c>
      <c r="E28" s="16" t="s">
        <v>14</v>
      </c>
      <c r="F28" s="16">
        <v>17</v>
      </c>
      <c r="G28" s="14">
        <v>1.2</v>
      </c>
      <c r="H28" s="18">
        <f t="shared" ref="H28" si="10">F28*G28</f>
        <v>20.399999999999999</v>
      </c>
      <c r="I28" s="16" t="s">
        <v>18</v>
      </c>
      <c r="J28" s="49">
        <v>3917400009</v>
      </c>
      <c r="K28" s="16"/>
      <c r="L28" s="14"/>
      <c r="M28" s="15"/>
      <c r="N28" s="50"/>
      <c r="O28" s="42"/>
      <c r="P28" s="42"/>
      <c r="Q28" s="42"/>
      <c r="R28" s="42"/>
    </row>
    <row r="29" spans="1:18" s="25" customFormat="1" ht="15" customHeight="1" x14ac:dyDescent="0.2">
      <c r="A29" s="13">
        <v>25</v>
      </c>
      <c r="B29" s="16"/>
      <c r="C29" s="20" t="s">
        <v>64</v>
      </c>
      <c r="D29" s="20">
        <v>140</v>
      </c>
      <c r="E29" s="16" t="s">
        <v>14</v>
      </c>
      <c r="F29" s="16">
        <v>4</v>
      </c>
      <c r="G29" s="14">
        <v>0.8</v>
      </c>
      <c r="H29" s="18">
        <f t="shared" ref="H29" si="11">F29*G29</f>
        <v>3.2</v>
      </c>
      <c r="I29" s="16" t="s">
        <v>18</v>
      </c>
      <c r="J29" s="49">
        <v>3917400009</v>
      </c>
      <c r="K29" s="16"/>
      <c r="L29" s="14"/>
      <c r="M29" s="15"/>
      <c r="N29" s="50"/>
      <c r="O29" s="42"/>
      <c r="P29" s="42"/>
      <c r="Q29" s="42"/>
      <c r="R29" s="42"/>
    </row>
    <row r="30" spans="1:18" s="25" customFormat="1" ht="15" customHeight="1" x14ac:dyDescent="0.2">
      <c r="A30" s="13">
        <v>26</v>
      </c>
      <c r="B30" s="16"/>
      <c r="C30" s="20" t="s">
        <v>64</v>
      </c>
      <c r="D30" s="20">
        <v>110</v>
      </c>
      <c r="E30" s="16" t="s">
        <v>14</v>
      </c>
      <c r="F30" s="16">
        <v>6</v>
      </c>
      <c r="G30" s="14">
        <v>0.5</v>
      </c>
      <c r="H30" s="18">
        <f t="shared" ref="H30:H32" si="12">F30*G30</f>
        <v>3</v>
      </c>
      <c r="I30" s="16" t="s">
        <v>18</v>
      </c>
      <c r="J30" s="49">
        <v>3917400009</v>
      </c>
      <c r="K30" s="16"/>
      <c r="L30" s="14"/>
      <c r="M30" s="15"/>
      <c r="N30" s="50"/>
      <c r="O30" s="42"/>
      <c r="P30" s="42"/>
      <c r="Q30" s="42"/>
      <c r="R30" s="42"/>
    </row>
    <row r="31" spans="1:18" ht="15" customHeight="1" x14ac:dyDescent="0.25">
      <c r="A31" s="13">
        <v>27</v>
      </c>
      <c r="B31" s="16" t="s">
        <v>66</v>
      </c>
      <c r="C31" s="26" t="s">
        <v>40</v>
      </c>
      <c r="D31" s="26"/>
      <c r="E31" s="27" t="s">
        <v>17</v>
      </c>
      <c r="F31" s="18">
        <v>461</v>
      </c>
      <c r="G31" s="67">
        <v>0.8</v>
      </c>
      <c r="H31" s="44">
        <f t="shared" si="12"/>
        <v>368.8</v>
      </c>
      <c r="I31" s="45" t="s">
        <v>18</v>
      </c>
      <c r="J31" s="45">
        <v>3920108909</v>
      </c>
      <c r="K31" s="16"/>
      <c r="L31" s="46"/>
      <c r="M31" s="15"/>
      <c r="N31" s="50"/>
      <c r="O31" s="42"/>
      <c r="P31" s="42"/>
      <c r="Q31" s="43"/>
      <c r="R31" s="43"/>
    </row>
    <row r="32" spans="1:18" ht="24" x14ac:dyDescent="0.25">
      <c r="A32" s="13">
        <v>28</v>
      </c>
      <c r="B32" s="23"/>
      <c r="C32" s="51" t="s">
        <v>67</v>
      </c>
      <c r="D32" s="52" t="s">
        <v>38</v>
      </c>
      <c r="E32" s="16" t="s">
        <v>75</v>
      </c>
      <c r="F32" s="48">
        <v>217</v>
      </c>
      <c r="G32" s="14">
        <v>1.5</v>
      </c>
      <c r="H32" s="18">
        <f t="shared" si="12"/>
        <v>325.5</v>
      </c>
      <c r="I32" s="63" t="s">
        <v>30</v>
      </c>
      <c r="J32" s="16">
        <v>3921190000</v>
      </c>
      <c r="K32" s="16"/>
      <c r="L32" s="19"/>
      <c r="M32" s="15"/>
      <c r="N32" s="50"/>
    </row>
    <row r="33" spans="1:254" ht="24" x14ac:dyDescent="0.25">
      <c r="A33" s="13">
        <v>29</v>
      </c>
      <c r="B33" s="23"/>
      <c r="C33" s="51" t="s">
        <v>67</v>
      </c>
      <c r="D33" s="52" t="s">
        <v>39</v>
      </c>
      <c r="E33" s="16" t="s">
        <v>75</v>
      </c>
      <c r="F33" s="48">
        <v>120</v>
      </c>
      <c r="G33" s="14">
        <v>0.75</v>
      </c>
      <c r="H33" s="18">
        <f t="shared" ref="H33:H34" si="13">F33*G33</f>
        <v>90</v>
      </c>
      <c r="I33" s="63" t="s">
        <v>30</v>
      </c>
      <c r="J33" s="16">
        <v>3921190000</v>
      </c>
      <c r="K33" s="16"/>
      <c r="L33" s="19"/>
      <c r="M33" s="15"/>
      <c r="N33" s="50"/>
    </row>
    <row r="34" spans="1:254" ht="24" x14ac:dyDescent="0.25">
      <c r="A34" s="13">
        <v>30</v>
      </c>
      <c r="B34" s="22"/>
      <c r="C34" s="20" t="s">
        <v>42</v>
      </c>
      <c r="D34" s="20" t="s">
        <v>68</v>
      </c>
      <c r="E34" s="16" t="s">
        <v>14</v>
      </c>
      <c r="F34" s="23">
        <v>29</v>
      </c>
      <c r="G34" s="14">
        <v>20</v>
      </c>
      <c r="H34" s="18">
        <f t="shared" si="13"/>
        <v>580</v>
      </c>
      <c r="I34" s="62" t="s">
        <v>41</v>
      </c>
      <c r="J34" s="16">
        <v>7326909807</v>
      </c>
      <c r="K34" s="16"/>
      <c r="L34" s="19"/>
      <c r="M34" s="15"/>
      <c r="N34" s="50"/>
      <c r="O34" s="42"/>
      <c r="P34" s="42"/>
      <c r="Q34" s="43"/>
      <c r="R34" s="43"/>
    </row>
    <row r="35" spans="1:254" ht="15.75" thickBot="1" x14ac:dyDescent="0.3">
      <c r="A35" s="28"/>
      <c r="B35" s="29" t="s">
        <v>19</v>
      </c>
      <c r="C35" s="30"/>
      <c r="D35" s="31"/>
      <c r="E35" s="32"/>
      <c r="F35" s="29"/>
      <c r="G35" s="33"/>
      <c r="H35" s="34">
        <f>SUM(H5:H34)</f>
        <v>169590.2</v>
      </c>
      <c r="I35" s="29"/>
      <c r="J35" s="35"/>
      <c r="K35" s="29"/>
      <c r="L35" s="34"/>
      <c r="M35" s="36"/>
      <c r="N35" s="4"/>
      <c r="O35" s="43"/>
      <c r="P35" s="43"/>
      <c r="Q35" s="43"/>
      <c r="R35" s="43"/>
    </row>
    <row r="36" spans="1:254" x14ac:dyDescent="0.25">
      <c r="A36" s="37"/>
      <c r="B36" s="39"/>
      <c r="C36" s="68"/>
      <c r="D36" s="38"/>
      <c r="E36" s="38"/>
      <c r="F36" s="39"/>
      <c r="G36" s="69"/>
      <c r="H36" s="70"/>
      <c r="I36" s="39"/>
      <c r="J36" s="39"/>
      <c r="K36" s="39"/>
      <c r="L36" s="70"/>
      <c r="M36" s="70"/>
      <c r="N36" s="4"/>
    </row>
    <row r="37" spans="1:254" s="2" customFormat="1" x14ac:dyDescent="0.25">
      <c r="A37" s="53">
        <v>1</v>
      </c>
      <c r="B37" s="74" t="s">
        <v>72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</row>
    <row r="38" spans="1:254" s="2" customFormat="1" ht="15" customHeight="1" x14ac:dyDescent="0.25">
      <c r="A38" s="54">
        <v>2</v>
      </c>
      <c r="B38" s="72" t="s">
        <v>20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254" s="2" customFormat="1" ht="15" customHeight="1" x14ac:dyDescent="0.25">
      <c r="A39" s="53">
        <v>3</v>
      </c>
      <c r="B39" s="72" t="s">
        <v>74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</row>
    <row r="40" spans="1:254" s="2" customFormat="1" ht="15" customHeight="1" x14ac:dyDescent="0.25">
      <c r="A40" s="53">
        <v>4</v>
      </c>
      <c r="B40" s="72" t="s">
        <v>21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1:254" s="2" customFormat="1" ht="27" customHeight="1" x14ac:dyDescent="0.25">
      <c r="A41" s="53" t="s">
        <v>22</v>
      </c>
      <c r="B41" s="75" t="s">
        <v>73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254" s="2" customFormat="1" x14ac:dyDescent="0.25">
      <c r="A42" s="53" t="s">
        <v>22</v>
      </c>
      <c r="B42" s="75" t="s">
        <v>36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</row>
    <row r="43" spans="1:254" s="2" customFormat="1" x14ac:dyDescent="0.25">
      <c r="A43" s="53" t="s">
        <v>22</v>
      </c>
      <c r="B43" s="75" t="s">
        <v>23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254" s="56" customFormat="1" ht="12.75" x14ac:dyDescent="0.2">
      <c r="A44" s="53"/>
      <c r="B44" s="75" t="s">
        <v>24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55"/>
      <c r="S44" s="55"/>
      <c r="X44" s="55"/>
      <c r="AC44" s="55"/>
      <c r="AH44" s="55"/>
      <c r="AM44" s="55"/>
      <c r="AR44" s="55"/>
      <c r="AW44" s="55"/>
      <c r="BB44" s="55"/>
      <c r="BG44" s="55"/>
      <c r="BL44" s="55"/>
      <c r="BQ44" s="55"/>
      <c r="BV44" s="55"/>
      <c r="CA44" s="55"/>
      <c r="CF44" s="55"/>
      <c r="CK44" s="55"/>
      <c r="CP44" s="55"/>
      <c r="CU44" s="55"/>
      <c r="CZ44" s="55"/>
      <c r="DE44" s="55"/>
      <c r="DJ44" s="55"/>
      <c r="DO44" s="55"/>
      <c r="DT44" s="55"/>
      <c r="DY44" s="55"/>
      <c r="ED44" s="55"/>
      <c r="EI44" s="55"/>
      <c r="EN44" s="55"/>
      <c r="ES44" s="55"/>
      <c r="EX44" s="55"/>
      <c r="FC44" s="55"/>
      <c r="FH44" s="55"/>
      <c r="FM44" s="55"/>
      <c r="FR44" s="55"/>
      <c r="FW44" s="55"/>
      <c r="GB44" s="55"/>
      <c r="GG44" s="55"/>
      <c r="GL44" s="55"/>
      <c r="GQ44" s="55"/>
      <c r="GV44" s="55"/>
      <c r="HA44" s="55"/>
      <c r="HF44" s="55"/>
      <c r="HK44" s="55"/>
      <c r="HP44" s="55"/>
      <c r="HU44" s="55"/>
      <c r="HZ44" s="55"/>
      <c r="IE44" s="55"/>
      <c r="IJ44" s="55"/>
      <c r="IO44" s="55"/>
      <c r="IT44" s="55"/>
    </row>
    <row r="45" spans="1:254" s="56" customFormat="1" ht="15.75" customHeight="1" x14ac:dyDescent="0.2">
      <c r="A45" s="57"/>
      <c r="B45" s="75" t="s">
        <v>32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55"/>
      <c r="S45" s="55"/>
      <c r="X45" s="55"/>
      <c r="AC45" s="55"/>
      <c r="AH45" s="55"/>
      <c r="AM45" s="55"/>
      <c r="AR45" s="55"/>
      <c r="AW45" s="55"/>
      <c r="BB45" s="55"/>
      <c r="BG45" s="55"/>
      <c r="BL45" s="55"/>
      <c r="BQ45" s="55"/>
      <c r="BV45" s="55"/>
      <c r="CA45" s="55"/>
      <c r="CF45" s="55"/>
      <c r="CK45" s="55"/>
      <c r="CP45" s="55"/>
      <c r="CU45" s="55"/>
      <c r="CZ45" s="55"/>
      <c r="DE45" s="55"/>
      <c r="DJ45" s="55"/>
      <c r="DO45" s="55"/>
      <c r="DT45" s="55"/>
      <c r="DY45" s="55"/>
      <c r="ED45" s="55"/>
      <c r="EI45" s="55"/>
      <c r="EN45" s="55"/>
      <c r="ES45" s="55"/>
      <c r="EX45" s="55"/>
      <c r="FC45" s="55"/>
      <c r="FH45" s="55"/>
      <c r="FM45" s="55"/>
      <c r="FR45" s="55"/>
      <c r="FW45" s="55"/>
      <c r="GB45" s="55"/>
      <c r="GG45" s="55"/>
      <c r="GL45" s="55"/>
      <c r="GQ45" s="55"/>
      <c r="GV45" s="55"/>
      <c r="HA45" s="55"/>
      <c r="HF45" s="55"/>
      <c r="HK45" s="55"/>
      <c r="HP45" s="55"/>
      <c r="HU45" s="55"/>
      <c r="HZ45" s="55"/>
      <c r="IE45" s="55"/>
      <c r="IJ45" s="55"/>
      <c r="IO45" s="55"/>
      <c r="IT45" s="55"/>
    </row>
    <row r="46" spans="1:254" s="60" customFormat="1" ht="15" customHeight="1" x14ac:dyDescent="0.2">
      <c r="A46" s="58"/>
      <c r="B46" s="76" t="s">
        <v>31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59"/>
      <c r="S46" s="59"/>
      <c r="X46" s="59"/>
      <c r="AC46" s="59"/>
      <c r="AH46" s="59"/>
      <c r="AM46" s="59"/>
      <c r="AR46" s="59"/>
      <c r="AW46" s="59"/>
      <c r="BB46" s="59"/>
      <c r="BG46" s="59"/>
      <c r="BL46" s="59"/>
      <c r="BQ46" s="59"/>
      <c r="BV46" s="59"/>
      <c r="CA46" s="59"/>
      <c r="CF46" s="59"/>
      <c r="CK46" s="59"/>
      <c r="CP46" s="59"/>
      <c r="CU46" s="59"/>
      <c r="CZ46" s="59"/>
      <c r="DE46" s="59"/>
      <c r="DJ46" s="59"/>
      <c r="DO46" s="59"/>
      <c r="DT46" s="59"/>
      <c r="DY46" s="59"/>
      <c r="ED46" s="59"/>
      <c r="EI46" s="59"/>
      <c r="EN46" s="59"/>
      <c r="ES46" s="59"/>
      <c r="EX46" s="59"/>
      <c r="FC46" s="59"/>
      <c r="FH46" s="59"/>
      <c r="FM46" s="59"/>
      <c r="FR46" s="59"/>
      <c r="FW46" s="59"/>
      <c r="GB46" s="59"/>
      <c r="GG46" s="59"/>
      <c r="GL46" s="59"/>
      <c r="GQ46" s="59"/>
      <c r="GV46" s="59"/>
      <c r="HA46" s="59"/>
      <c r="HF46" s="59"/>
      <c r="HK46" s="59"/>
      <c r="HP46" s="59"/>
      <c r="HU46" s="59"/>
      <c r="HZ46" s="59"/>
      <c r="IE46" s="59"/>
      <c r="IJ46" s="59"/>
      <c r="IO46" s="59"/>
      <c r="IT46" s="59"/>
    </row>
    <row r="47" spans="1:254" s="2" customFormat="1" ht="38.25" customHeight="1" x14ac:dyDescent="0.25">
      <c r="A47" s="53">
        <v>5</v>
      </c>
      <c r="B47" s="72" t="s">
        <v>25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</row>
    <row r="48" spans="1:254" s="2" customFormat="1" ht="27" customHeight="1" x14ac:dyDescent="0.25">
      <c r="A48" s="54">
        <v>6</v>
      </c>
      <c r="B48" s="72" t="s">
        <v>26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</row>
    <row r="49" spans="1:13" s="61" customFormat="1" ht="15" customHeight="1" x14ac:dyDescent="0.25">
      <c r="A49" s="53">
        <v>7</v>
      </c>
      <c r="B49" s="72" t="s">
        <v>27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</row>
    <row r="50" spans="1:13" s="2" customFormat="1" x14ac:dyDescent="0.25">
      <c r="B50" s="64"/>
      <c r="C50" s="65"/>
      <c r="D50" s="65"/>
      <c r="E50" s="65"/>
      <c r="F50" s="65"/>
      <c r="G50" s="66"/>
      <c r="H50" s="66"/>
      <c r="I50" s="65"/>
      <c r="J50" s="65"/>
      <c r="K50" s="65"/>
      <c r="L50" s="65"/>
      <c r="M50" s="65"/>
    </row>
    <row r="51" spans="1:13" x14ac:dyDescent="0.25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</row>
  </sheetData>
  <mergeCells count="15">
    <mergeCell ref="A51:M51"/>
    <mergeCell ref="B49:M49"/>
    <mergeCell ref="A2:K2"/>
    <mergeCell ref="B37:M37"/>
    <mergeCell ref="B38:M38"/>
    <mergeCell ref="B39:M39"/>
    <mergeCell ref="B40:M40"/>
    <mergeCell ref="B41:M41"/>
    <mergeCell ref="B43:M43"/>
    <mergeCell ref="B44:M44"/>
    <mergeCell ref="B45:M45"/>
    <mergeCell ref="B47:M47"/>
    <mergeCell ref="B48:M48"/>
    <mergeCell ref="B42:M42"/>
    <mergeCell ref="B46:M46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2026-04-07T07:10:28Z</cp:lastPrinted>
  <dcterms:created xsi:type="dcterms:W3CDTF">2017-03-14T11:11:14Z</dcterms:created>
  <dcterms:modified xsi:type="dcterms:W3CDTF">2026-04-10T08:35:22Z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